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OSNOVNA SREDSTVA\OSNOVNA SREDSTVA\Celovit pregled investicij v družbi SiDG\"/>
    </mc:Choice>
  </mc:AlternateContent>
  <xr:revisionPtr revIDLastSave="0" documentId="13_ncr:1_{DA4840B7-657C-461C-81D5-F7D09E0C4911}" xr6:coauthVersionLast="45" xr6:coauthVersionMax="45" xr10:uidLastSave="{00000000-0000-0000-0000-000000000000}"/>
  <bookViews>
    <workbookView xWindow="-120" yWindow="-120" windowWidth="29040" windowHeight="15840" xr2:uid="{0742C13D-D681-4721-B4B0-B68E200459D1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1" l="1"/>
  <c r="K5" i="1" l="1"/>
  <c r="L5" i="1"/>
  <c r="L4" i="1"/>
  <c r="K4" i="1"/>
  <c r="G7" i="1"/>
  <c r="H7" i="1"/>
  <c r="H5" i="1"/>
  <c r="F5" i="1"/>
  <c r="E5" i="1"/>
  <c r="L7" i="1" l="1"/>
  <c r="K7" i="1"/>
</calcChain>
</file>

<file path=xl/sharedStrings.xml><?xml version="1.0" encoding="utf-8"?>
<sst xmlns="http://schemas.openxmlformats.org/spreadsheetml/2006/main" count="36" uniqueCount="16">
  <si>
    <t>Investicije</t>
  </si>
  <si>
    <t>Leto 2017</t>
  </si>
  <si>
    <t>Leto 2018</t>
  </si>
  <si>
    <t>Leto 2019</t>
  </si>
  <si>
    <t>Leto 2020 (do 30.9.2020)</t>
  </si>
  <si>
    <t>Skupno število</t>
  </si>
  <si>
    <t>Vrednost v EUR</t>
  </si>
  <si>
    <t>Vlaganja v gradbene objekte</t>
  </si>
  <si>
    <t>Vlaganja v tuja osnovna sredstva, kot so izgradnja gozdnih cest/vlak, mostov, skladišč</t>
  </si>
  <si>
    <t>Vlaganja v izgradnjo poslovne stavbe</t>
  </si>
  <si>
    <t>Nakup proizvajalnih naprav  in strojev ter nabavo gozdarske mehanizacije ter tovornih vozil</t>
  </si>
  <si>
    <t>Vlaganja v odvisno družbo Snežnik d.o.o.</t>
  </si>
  <si>
    <t>Leto 2016 (od 01.7.2016)</t>
  </si>
  <si>
    <t>Opomba</t>
  </si>
  <si>
    <t>Zgornja tabela prikazuje aktivirana os</t>
  </si>
  <si>
    <t>Investicije v teku po letih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</si>
</sst>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4" fontId="0" fillId="0" borderId="1" xfId="0" applyNumberFormat="1" applyBorder="1"/>
    <xf numFmtId="0" fontId="0" fillId="0" borderId="1" xfId="0" applyNumberFormat="1" applyBorder="1"/>
    <xf numFmtId="0" fontId="2" fillId="0" borderId="0" xfId="0" applyFont="1" applyFill="1" applyBorder="1" applyAlignment="1">
      <alignment wrapText="1"/>
    </xf>
    <xf numFmtId="0" fontId="0" fillId="0" borderId="1" xfId="0" applyBorder="1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4" fontId="0" fillId="2" borderId="1" xfId="0" applyNumberFormat="1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4619-6CE9-41E8-8C76-CF55D84D6B33}">
  <dimension ref="B2:L19"/>
  <sheetViews>
    <sheetView tabSelected="1" topLeftCell="B1" workbookViewId="0">
      <selection activeCell="J16" sqref="J16"/>
    </sheetView>
  </sheetViews>
  <sheetFormatPr defaultRowHeight="15" x14ac:dyDescent="0.25"/>
  <cols>
    <col min="2" max="2" width="27" customWidth="1"/>
    <col min="3" max="3" width="13.85546875" customWidth="1"/>
    <col min="4" max="4" width="17.42578125" customWidth="1"/>
    <col min="5" max="5" width="14.140625" bestFit="1" customWidth="1"/>
    <col min="6" max="6" width="14.5703125" bestFit="1" customWidth="1"/>
    <col min="7" max="7" width="14.140625" bestFit="1" customWidth="1"/>
    <col min="8" max="8" width="14.5703125" bestFit="1" customWidth="1"/>
    <col min="9" max="9" width="14.140625" bestFit="1" customWidth="1"/>
    <col min="10" max="10" width="14.5703125" bestFit="1" customWidth="1"/>
    <col min="11" max="11" width="14.140625" bestFit="1" customWidth="1"/>
    <col min="12" max="12" width="15.42578125" customWidth="1"/>
  </cols>
  <sheetData>
    <row r="2" spans="2:12" x14ac:dyDescent="0.25">
      <c r="B2" s="1"/>
      <c r="C2" s="9" t="s">
        <v>12</v>
      </c>
      <c r="D2" s="9"/>
      <c r="E2" s="9" t="s">
        <v>1</v>
      </c>
      <c r="F2" s="9"/>
      <c r="G2" s="9" t="s">
        <v>2</v>
      </c>
      <c r="H2" s="9"/>
      <c r="I2" s="9" t="s">
        <v>3</v>
      </c>
      <c r="J2" s="9"/>
      <c r="K2" s="9" t="s">
        <v>4</v>
      </c>
      <c r="L2" s="9"/>
    </row>
    <row r="3" spans="2:12" x14ac:dyDescent="0.25">
      <c r="B3" s="1" t="s">
        <v>0</v>
      </c>
      <c r="C3" s="1" t="s">
        <v>5</v>
      </c>
      <c r="D3" s="1" t="s">
        <v>6</v>
      </c>
      <c r="E3" s="1" t="s">
        <v>5</v>
      </c>
      <c r="F3" s="1" t="s">
        <v>6</v>
      </c>
      <c r="G3" s="1" t="s">
        <v>5</v>
      </c>
      <c r="H3" s="1" t="s">
        <v>6</v>
      </c>
      <c r="I3" s="1" t="s">
        <v>5</v>
      </c>
      <c r="J3" s="1" t="s">
        <v>6</v>
      </c>
      <c r="K3" s="1" t="s">
        <v>5</v>
      </c>
      <c r="L3" s="1" t="s">
        <v>6</v>
      </c>
    </row>
    <row r="4" spans="2:12" x14ac:dyDescent="0.25">
      <c r="B4" s="2" t="s">
        <v>7</v>
      </c>
      <c r="C4" s="5">
        <v>0</v>
      </c>
      <c r="D4" s="4">
        <v>0</v>
      </c>
      <c r="E4" s="4">
        <v>0</v>
      </c>
      <c r="F4" s="4">
        <v>0</v>
      </c>
      <c r="G4" s="5">
        <v>4</v>
      </c>
      <c r="H4" s="4">
        <v>19651.78</v>
      </c>
      <c r="I4" s="5">
        <v>9</v>
      </c>
      <c r="J4" s="4">
        <v>102318.41</v>
      </c>
      <c r="K4" s="5">
        <f>5+23</f>
        <v>28</v>
      </c>
      <c r="L4" s="4">
        <f>54350.34+8192.69</f>
        <v>62543.03</v>
      </c>
    </row>
    <row r="5" spans="2:12" ht="60" x14ac:dyDescent="0.25">
      <c r="B5" s="3" t="s">
        <v>8</v>
      </c>
      <c r="C5" s="5">
        <v>42</v>
      </c>
      <c r="D5" s="4">
        <v>253157.03</v>
      </c>
      <c r="E5" s="5">
        <f>184-6</f>
        <v>178</v>
      </c>
      <c r="F5" s="4">
        <f>600308.6</f>
        <v>600308.6</v>
      </c>
      <c r="G5" s="5">
        <v>163</v>
      </c>
      <c r="H5" s="4">
        <f>1200937.5</f>
        <v>1200937.5</v>
      </c>
      <c r="I5" s="5">
        <v>198</v>
      </c>
      <c r="J5" s="4">
        <v>1198294.03</v>
      </c>
      <c r="K5" s="5">
        <f>122</f>
        <v>122</v>
      </c>
      <c r="L5" s="4">
        <f>574246.13-8613-2976.95-1515.99-1150</f>
        <v>559990.19000000006</v>
      </c>
    </row>
    <row r="6" spans="2:12" ht="30" x14ac:dyDescent="0.25">
      <c r="B6" s="3" t="s">
        <v>9</v>
      </c>
      <c r="C6" s="5">
        <v>0</v>
      </c>
      <c r="D6" s="4">
        <v>0</v>
      </c>
      <c r="E6" s="5">
        <v>0</v>
      </c>
      <c r="F6" s="4">
        <v>0</v>
      </c>
      <c r="G6" s="5">
        <v>2</v>
      </c>
      <c r="H6" s="4">
        <v>216355.88</v>
      </c>
      <c r="I6" s="5">
        <v>0</v>
      </c>
      <c r="J6" s="4">
        <v>0</v>
      </c>
      <c r="K6" s="5">
        <v>0</v>
      </c>
      <c r="L6" s="4">
        <v>0</v>
      </c>
    </row>
    <row r="7" spans="2:12" ht="60" x14ac:dyDescent="0.25">
      <c r="B7" s="3" t="s">
        <v>10</v>
      </c>
      <c r="C7" s="5">
        <v>0</v>
      </c>
      <c r="D7" s="4">
        <v>0</v>
      </c>
      <c r="E7" s="5">
        <v>0</v>
      </c>
      <c r="F7" s="4">
        <v>0</v>
      </c>
      <c r="G7" s="5">
        <f>87</f>
        <v>87</v>
      </c>
      <c r="H7" s="4">
        <f>3909687.2+10929.63+15547.54-237.6-237.6</f>
        <v>3935689.17</v>
      </c>
      <c r="I7" s="5">
        <v>74</v>
      </c>
      <c r="J7" s="4">
        <f>1843729.89+1076.11</f>
        <v>1844806</v>
      </c>
      <c r="K7" s="5">
        <f>8+13</f>
        <v>21</v>
      </c>
      <c r="L7" s="4">
        <f>802200+26971.5</f>
        <v>829171.5</v>
      </c>
    </row>
    <row r="8" spans="2:12" ht="30" x14ac:dyDescent="0.25">
      <c r="B8" s="3" t="s">
        <v>11</v>
      </c>
      <c r="C8" s="5">
        <v>0</v>
      </c>
      <c r="D8" s="4">
        <v>0</v>
      </c>
      <c r="E8" s="5">
        <v>3</v>
      </c>
      <c r="F8" s="4">
        <v>821509.5</v>
      </c>
      <c r="G8" s="5">
        <v>0</v>
      </c>
      <c r="H8" s="4">
        <v>0</v>
      </c>
      <c r="I8" s="5">
        <v>1</v>
      </c>
      <c r="J8" s="4">
        <v>295320</v>
      </c>
      <c r="K8" s="5">
        <v>0</v>
      </c>
      <c r="L8" s="4">
        <v>0</v>
      </c>
    </row>
    <row r="9" spans="2:12" x14ac:dyDescent="0.25">
      <c r="B9" s="6" t="s">
        <v>13</v>
      </c>
    </row>
    <row r="10" spans="2:12" ht="30" x14ac:dyDescent="0.25">
      <c r="B10" s="6" t="s">
        <v>14</v>
      </c>
    </row>
    <row r="13" spans="2:12" x14ac:dyDescent="0.25">
      <c r="B13" s="6"/>
    </row>
    <row r="14" spans="2:12" x14ac:dyDescent="0.25">
      <c r="B14" s="1"/>
      <c r="C14" s="11">
        <v>2017</v>
      </c>
      <c r="D14" s="12"/>
      <c r="E14" s="9">
        <v>2018</v>
      </c>
      <c r="F14" s="9"/>
      <c r="G14" s="9">
        <v>2019</v>
      </c>
      <c r="H14" s="9"/>
      <c r="I14" s="9">
        <v>2020</v>
      </c>
      <c r="J14" s="9"/>
    </row>
    <row r="15" spans="2:12" x14ac:dyDescent="0.25">
      <c r="B15" s="1" t="s">
        <v>15</v>
      </c>
      <c r="C15" s="1" t="s">
        <v>5</v>
      </c>
      <c r="D15" s="1" t="s">
        <v>6</v>
      </c>
      <c r="E15" s="1" t="s">
        <v>5</v>
      </c>
      <c r="F15" s="1" t="s">
        <v>6</v>
      </c>
      <c r="G15" s="1" t="s">
        <v>5</v>
      </c>
      <c r="H15" s="1" t="s">
        <v>6</v>
      </c>
      <c r="I15" s="1" t="s">
        <v>5</v>
      </c>
      <c r="J15" s="1" t="s">
        <v>6</v>
      </c>
    </row>
    <row r="16" spans="2:12" x14ac:dyDescent="0.25">
      <c r="B16" s="2" t="s">
        <v>7</v>
      </c>
      <c r="C16" s="7">
        <v>0</v>
      </c>
      <c r="D16" s="1">
        <v>0</v>
      </c>
      <c r="E16" s="7">
        <v>0</v>
      </c>
      <c r="F16" s="1">
        <v>0</v>
      </c>
      <c r="G16" s="7">
        <v>0</v>
      </c>
      <c r="H16" s="1">
        <v>0</v>
      </c>
      <c r="I16" s="7">
        <v>23</v>
      </c>
      <c r="J16" s="4">
        <v>53654.85</v>
      </c>
    </row>
    <row r="17" spans="2:10" ht="60" x14ac:dyDescent="0.25">
      <c r="B17" s="3" t="s">
        <v>8</v>
      </c>
      <c r="C17" s="7">
        <v>6</v>
      </c>
      <c r="D17" s="4">
        <v>167281.64000000001</v>
      </c>
      <c r="E17" s="7">
        <v>13</v>
      </c>
      <c r="F17" s="4">
        <v>133514.10999999999</v>
      </c>
      <c r="G17" s="7">
        <v>13</v>
      </c>
      <c r="H17" s="4">
        <v>122102.32</v>
      </c>
      <c r="I17" s="7">
        <v>15</v>
      </c>
      <c r="J17" s="10">
        <v>382759.41</v>
      </c>
    </row>
    <row r="18" spans="2:10" ht="30" x14ac:dyDescent="0.25">
      <c r="B18" s="3" t="s">
        <v>9</v>
      </c>
      <c r="C18" s="7">
        <v>0</v>
      </c>
      <c r="D18" s="8">
        <v>0</v>
      </c>
      <c r="E18" s="7">
        <v>1</v>
      </c>
      <c r="F18" s="4">
        <v>52037.87</v>
      </c>
      <c r="G18" s="7">
        <v>1</v>
      </c>
      <c r="H18" s="4">
        <v>125634.41</v>
      </c>
      <c r="I18" s="7">
        <v>1</v>
      </c>
      <c r="J18" s="4">
        <v>23612.48</v>
      </c>
    </row>
    <row r="19" spans="2:10" ht="60" x14ac:dyDescent="0.25">
      <c r="B19" s="3" t="s">
        <v>10</v>
      </c>
      <c r="C19" s="7">
        <v>0</v>
      </c>
      <c r="D19" s="7">
        <v>0</v>
      </c>
      <c r="E19" s="7">
        <v>5</v>
      </c>
      <c r="F19" s="4">
        <v>460000</v>
      </c>
      <c r="G19" s="7">
        <v>2</v>
      </c>
      <c r="H19" s="4">
        <v>183800</v>
      </c>
      <c r="I19" s="7">
        <v>0</v>
      </c>
      <c r="J19" s="7">
        <v>0</v>
      </c>
    </row>
  </sheetData>
  <mergeCells count="9">
    <mergeCell ref="K2:L2"/>
    <mergeCell ref="C14:D14"/>
    <mergeCell ref="E14:F14"/>
    <mergeCell ref="G14:H14"/>
    <mergeCell ref="I14:J14"/>
    <mergeCell ref="C2:D2"/>
    <mergeCell ref="E2:F2"/>
    <mergeCell ref="G2:H2"/>
    <mergeCell ref="I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sidg099</cp:lastModifiedBy>
  <dcterms:created xsi:type="dcterms:W3CDTF">2020-11-17T08:07:25Z</dcterms:created>
  <dcterms:modified xsi:type="dcterms:W3CDTF">2020-11-18T08:21:59Z</dcterms:modified>
</cp:coreProperties>
</file>